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46" i="1"/>
  <c r="B38"/>
  <c r="B37" s="1"/>
  <c r="B30"/>
  <c r="B21"/>
  <c r="B36" s="1"/>
  <c r="B16"/>
  <c r="B11"/>
  <c r="B9"/>
  <c r="B7"/>
  <c r="B20" s="1"/>
  <c r="B6" s="1"/>
  <c r="B5" s="1"/>
  <c r="B58" s="1"/>
  <c r="E8" l="1"/>
  <c r="E9"/>
  <c r="E10"/>
  <c r="E12"/>
  <c r="E13"/>
  <c r="E14"/>
  <c r="E15"/>
  <c r="E17"/>
  <c r="E18"/>
  <c r="E19"/>
  <c r="E22"/>
  <c r="E23"/>
  <c r="E24"/>
  <c r="E25"/>
  <c r="E26"/>
  <c r="E27"/>
  <c r="E28"/>
  <c r="E29"/>
  <c r="E31"/>
  <c r="E32"/>
  <c r="E33"/>
  <c r="E34"/>
  <c r="E35"/>
  <c r="E39"/>
  <c r="E40"/>
  <c r="E41"/>
  <c r="E43"/>
  <c r="E44"/>
  <c r="E45"/>
  <c r="E47"/>
  <c r="E48"/>
  <c r="E49"/>
  <c r="E50"/>
  <c r="E51"/>
  <c r="E52"/>
  <c r="E53"/>
  <c r="E54"/>
  <c r="E55"/>
  <c r="E56"/>
  <c r="E57"/>
  <c r="C21"/>
  <c r="E21" s="1"/>
  <c r="D26"/>
  <c r="C30"/>
  <c r="E30" s="1"/>
  <c r="C9"/>
  <c r="C7"/>
  <c r="E7" s="1"/>
  <c r="C46"/>
  <c r="E46" s="1"/>
  <c r="C38"/>
  <c r="C37" s="1"/>
  <c r="E37" s="1"/>
  <c r="C16"/>
  <c r="E16" s="1"/>
  <c r="C11"/>
  <c r="E11" s="1"/>
  <c r="D8"/>
  <c r="D10"/>
  <c r="D12"/>
  <c r="D13"/>
  <c r="D14"/>
  <c r="D15"/>
  <c r="D17"/>
  <c r="D18"/>
  <c r="D19"/>
  <c r="D22"/>
  <c r="D23"/>
  <c r="D24"/>
  <c r="D25"/>
  <c r="D27"/>
  <c r="D28"/>
  <c r="D29"/>
  <c r="D31"/>
  <c r="D32"/>
  <c r="D33"/>
  <c r="D34"/>
  <c r="D35"/>
  <c r="D39"/>
  <c r="D40"/>
  <c r="D41"/>
  <c r="D42"/>
  <c r="D43"/>
  <c r="D44"/>
  <c r="D45"/>
  <c r="D47"/>
  <c r="D48"/>
  <c r="D49"/>
  <c r="D50"/>
  <c r="D51"/>
  <c r="D52"/>
  <c r="D53"/>
  <c r="D54"/>
  <c r="D55"/>
  <c r="D56"/>
  <c r="D57"/>
  <c r="E38" l="1"/>
  <c r="D21"/>
  <c r="C36"/>
  <c r="E36" s="1"/>
  <c r="D30"/>
  <c r="D11"/>
  <c r="C20"/>
  <c r="D9"/>
  <c r="D7"/>
  <c r="C6" l="1"/>
  <c r="E6" s="1"/>
  <c r="E20"/>
  <c r="D36"/>
  <c r="D38"/>
  <c r="D16"/>
  <c r="D46"/>
  <c r="D6"/>
  <c r="D20"/>
  <c r="D37" l="1"/>
  <c r="C5"/>
  <c r="D5" l="1"/>
  <c r="C58"/>
  <c r="E5"/>
</calcChain>
</file>

<file path=xl/sharedStrings.xml><?xml version="1.0" encoding="utf-8"?>
<sst xmlns="http://schemas.openxmlformats.org/spreadsheetml/2006/main" count="62" uniqueCount="61">
  <si>
    <t>Наименование</t>
  </si>
  <si>
    <t>Отклонение</t>
  </si>
  <si>
    <t>Динамика %</t>
  </si>
  <si>
    <t>ДОХОДЫ БЮДЖЕТА, ИТОГО</t>
  </si>
  <si>
    <t>Акцизы по подакцизным товарам (продукции), производимым на территории РФ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</si>
  <si>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</si>
  <si>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</si>
  <si>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</si>
  <si>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</si>
  <si>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Налоги на имущество физических лиц</t>
  </si>
  <si>
    <t>Земельный налог</t>
  </si>
  <si>
    <t>Государственная пошлина</t>
  </si>
  <si>
    <t>Доходы от использования имущества, находящегося в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</si>
  <si>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</si>
  <si>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</t>
  </si>
  <si>
    <t>Доходы от продажи материальных и нематериальных активов</t>
  </si>
  <si>
    <t>Доходы от продажи земельных участков</t>
  </si>
  <si>
    <t>Доходы от реализации имущества, находящегося в муниципальной собственности</t>
  </si>
  <si>
    <t>Штрафы, санкции, возмещение ущерба</t>
  </si>
  <si>
    <t>Прочие неналоговые доходы</t>
  </si>
  <si>
    <t>Иные межбюджетные трансферты</t>
  </si>
  <si>
    <t xml:space="preserve">Прочие безвозмездные поступления  </t>
  </si>
  <si>
    <t>Возврат остатков  субсидий, субвенций и иных межбюджетных трансфертов, имеющих целевое назначение,  прошлых лет</t>
  </si>
  <si>
    <t>РАСХОДЫ БЮДЖЕТА, ИТОГО</t>
  </si>
  <si>
    <t>0100 Общегосударственные вопросы</t>
  </si>
  <si>
    <t>0200 Национальная оборона</t>
  </si>
  <si>
    <t>0300 Национальная безопасность и правоохранительная деятельность</t>
  </si>
  <si>
    <t>0400  Национальная экономика</t>
  </si>
  <si>
    <t>0500 Жилищно-коммунальное хозяйство</t>
  </si>
  <si>
    <t>0700 Образование</t>
  </si>
  <si>
    <t>0800 Культура, кинематография</t>
  </si>
  <si>
    <t>1000 Социальная политика</t>
  </si>
  <si>
    <t>1100 Физическая культура и спорт</t>
  </si>
  <si>
    <t>1200 Средства массовой информации</t>
  </si>
  <si>
    <t>1300 Обслуживание государственного и муниципального долга</t>
  </si>
  <si>
    <t>Результат исполнения бюджета (дефицит (-), профицит (+))</t>
  </si>
  <si>
    <t>x</t>
  </si>
  <si>
    <t xml:space="preserve">Информация
о динамике исполнения консолидированного бюджета Родинского района
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</si>
  <si>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</si>
  <si>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</si>
  <si>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</si>
  <si>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</si>
  <si>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Налог, взимаемый в связи с применением упрощенной системы налогообложения</t>
  </si>
  <si>
    <t>НАЛОГОВЫЕ ДОХОДЫ, ИТОГО</t>
  </si>
  <si>
    <t>НЕНАЛОГОВЫЕ ДОХОДЫ, ИТОГО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</si>
  <si>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</si>
  <si>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</si>
  <si>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</si>
  <si>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Налог, взимаемый с применением патентной системы налогообложения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</si>
  <si>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</si>
  <si>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</si>
  <si>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</si>
  <si>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</si>
  <si>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</t>
  </si>
  <si>
    <t>Безвозмездные поступления от негосударственных организаций</t>
  </si>
  <si>
    <t>Доходы от сдачи в аренду  имущества, находящегося в оперативном управлении органов местного самоуправления</t>
  </si>
  <si>
    <t>Прочие поступления от использования имущества, находящегося в государственной и муниципальной собственности</t>
  </si>
  <si>
    <t>Доходы от перечисления части прибыли государственных и муниципальных предприятий</t>
  </si>
  <si>
    <t>Плата по договорам за размещение нестационарного торгового объекта</t>
  </si>
  <si>
    <t xml:space="preserve">Кассовое исполнение за 2021 год, тыс. рублей </t>
  </si>
  <si>
    <t xml:space="preserve">Кассовое исполнение за 2022 год, тыс. рублей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</si>
</sst>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view="pageBreakPreview" topLeftCell="A46" zoomScaleNormal="100" zoomScaleSheetLayoutView="100" workbookViewId="0">
      <selection activeCell="C6" sqref="C6"/>
    </sheetView>
  </sheetViews>
  <sheetFormatPr defaultRowHeight="15"/>
  <cols>
    <col min="1" max="1" width="36.7109375" customWidth="1"/>
    <col min="2" max="2" width="15.140625" customWidth="1"/>
    <col min="3" max="3" width="14" style="6" customWidth="1"/>
    <col min="4" max="5" width="13.140625" customWidth="1"/>
  </cols>
  <sheetData>
    <row r="1" spans="1:5" ht="38.25" customHeight="1">
      <c r="A1" s="13" t="s">
        <v>37</v>
      </c>
      <c r="B1" s="14"/>
      <c r="C1" s="14"/>
      <c r="D1" s="14"/>
      <c r="E1" s="14"/>
    </row>
    <row r="2" spans="1:5">
      <c r="A2" s="3"/>
      <c r="B2" s="3"/>
      <c r="C2" s="5"/>
      <c r="D2" s="3"/>
      <c r="E2" s="3"/>
    </row>
    <row r="3" spans="1:5" ht="15.75">
      <c r="A3" s="3"/>
      <c r="B3" s="3"/>
      <c r="C3" s="5"/>
      <c r="D3" s="3"/>
      <c r="E3" s="4"/>
    </row>
    <row r="4" spans="1:5" ht="60">
      <c r="A4" s="7" t="s">
        <v>0</v>
      </c>
      <c r="B4" s="7" t="s">
        <v>59</v>
      </c>
      <c r="C4" s="7" t="s">
        <v>60</v>
      </c>
      <c r="D4" s="7" t="s">
        <v>1</v>
      </c>
      <c r="E4" s="7" t="s">
        <v>2</v>
      </c>
    </row>
    <row r="5" spans="1:5">
      <c r="A5" s="8" t="s">
        <v>3</v>
      </c>
      <c r="B5" s="9">
        <f>B6+B37</f>
        <v>616060</v>
      </c>
      <c r="C5" s="9">
        <f>C6+C37</f>
        <v>844447.43200000003</v>
      </c>
      <c r="D5" s="9">
        <f>C5-B5</f>
        <v>228387.43200000003</v>
      </c>
      <c r="E5" s="9">
        <f>C5/B5*100</f>
        <v>137.07227088270625</v>
      </c>
    </row>
    <row r="6" spans="1:5" ht="30">
      <c r="A6" s="8" t="s">
        <v>38</v>
      </c>
      <c r="B6" s="9">
        <f>B20+B36</f>
        <v>158598.09999999998</v>
      </c>
      <c r="C6" s="9">
        <f>C20+C36</f>
        <v>181123.12899999999</v>
      </c>
      <c r="D6" s="9">
        <f t="shared" ref="D6:D57" si="0">C6-B6</f>
        <v>22525.02900000001</v>
      </c>
      <c r="E6" s="9">
        <f t="shared" ref="E6:E57" si="1">C6/B6*100</f>
        <v>114.2025843941384</v>
      </c>
    </row>
    <row r="7" spans="1:5">
      <c r="A7" s="8" t="s">
        <v>39</v>
      </c>
      <c r="B7" s="9">
        <f>B8</f>
        <v>64429.2</v>
      </c>
      <c r="C7" s="9">
        <f>C8</f>
        <v>74472.33</v>
      </c>
      <c r="D7" s="9">
        <f t="shared" si="0"/>
        <v>10043.130000000005</v>
      </c>
      <c r="E7" s="9">
        <f t="shared" si="1"/>
        <v>115.58785457525471</v>
      </c>
    </row>
    <row r="8" spans="1:5" ht="15.75">
      <c r="A8" s="10" t="s">
        <v>40</v>
      </c>
      <c r="B8" s="11">
        <v>64429.2</v>
      </c>
      <c r="C8" s="11">
        <v>74472.33</v>
      </c>
      <c r="D8" s="9">
        <f t="shared" si="0"/>
        <v>10043.130000000005</v>
      </c>
      <c r="E8" s="9">
        <f t="shared" si="1"/>
        <v>115.58785457525471</v>
      </c>
    </row>
    <row r="9" spans="1:5" ht="47.25" customHeight="1">
      <c r="A9" s="8" t="s">
        <v>41</v>
      </c>
      <c r="B9" s="9">
        <f>B10</f>
        <v>9160.9</v>
      </c>
      <c r="C9" s="9">
        <f>C10</f>
        <v>9379.5689999999995</v>
      </c>
      <c r="D9" s="9">
        <f t="shared" si="0"/>
        <v>218.66899999999987</v>
      </c>
      <c r="E9" s="9">
        <f t="shared" si="1"/>
        <v>102.38698162844261</v>
      </c>
    </row>
    <row r="10" spans="1:5" ht="45">
      <c r="A10" s="8" t="s">
        <v>4</v>
      </c>
      <c r="B10" s="11">
        <v>9160.9</v>
      </c>
      <c r="C10" s="11">
        <v>9379.5689999999995</v>
      </c>
      <c r="D10" s="9">
        <f t="shared" si="0"/>
        <v>218.66899999999987</v>
      </c>
      <c r="E10" s="9">
        <f t="shared" si="1"/>
        <v>102.38698162844261</v>
      </c>
    </row>
    <row r="11" spans="1:5">
      <c r="A11" s="8" t="s">
        <v>5</v>
      </c>
      <c r="B11" s="9">
        <f>B12+B13+B14+B15</f>
        <v>29309.4</v>
      </c>
      <c r="C11" s="9">
        <f>C12+C13+C14+C15</f>
        <v>41094.911</v>
      </c>
      <c r="D11" s="9">
        <f t="shared" si="0"/>
        <v>11785.510999999999</v>
      </c>
      <c r="E11" s="9">
        <f t="shared" si="1"/>
        <v>140.21068667389983</v>
      </c>
    </row>
    <row r="12" spans="1:5" ht="45">
      <c r="A12" s="8" t="s">
        <v>42</v>
      </c>
      <c r="B12" s="11">
        <v>11259.8</v>
      </c>
      <c r="C12" s="11">
        <v>7339.0529999999999</v>
      </c>
      <c r="D12" s="9">
        <f t="shared" si="0"/>
        <v>-3920.7469999999994</v>
      </c>
      <c r="E12" s="9">
        <f t="shared" si="1"/>
        <v>65.179248299259314</v>
      </c>
    </row>
    <row r="13" spans="1:5" ht="30">
      <c r="A13" s="8" t="s">
        <v>6</v>
      </c>
      <c r="B13" s="11">
        <v>1508.2</v>
      </c>
      <c r="C13" s="11">
        <v>-3.1819999999999999</v>
      </c>
      <c r="D13" s="9">
        <f t="shared" si="0"/>
        <v>-1511.3820000000001</v>
      </c>
      <c r="E13" s="9">
        <f t="shared" si="1"/>
        <v>-0.21097997613048666</v>
      </c>
    </row>
    <row r="14" spans="1:5">
      <c r="A14" s="8" t="s">
        <v>7</v>
      </c>
      <c r="B14" s="11">
        <v>12522</v>
      </c>
      <c r="C14" s="11">
        <v>29977.904999999999</v>
      </c>
      <c r="D14" s="9">
        <f t="shared" si="0"/>
        <v>17455.904999999999</v>
      </c>
      <c r="E14" s="9">
        <f t="shared" si="1"/>
        <v>239.40189266890272</v>
      </c>
    </row>
    <row r="15" spans="1:5" ht="30">
      <c r="A15" s="8" t="s">
        <v>48</v>
      </c>
      <c r="B15" s="11">
        <v>4019.4</v>
      </c>
      <c r="C15" s="11">
        <v>3781.1350000000002</v>
      </c>
      <c r="D15" s="9">
        <f t="shared" si="0"/>
        <v>-238.26499999999987</v>
      </c>
      <c r="E15" s="9">
        <f t="shared" si="1"/>
        <v>94.072125192814852</v>
      </c>
    </row>
    <row r="16" spans="1:5">
      <c r="A16" s="8" t="s">
        <v>8</v>
      </c>
      <c r="B16" s="9">
        <f>B17+B18</f>
        <v>15568.7</v>
      </c>
      <c r="C16" s="9">
        <f>C17+C18</f>
        <v>15515.203</v>
      </c>
      <c r="D16" s="9">
        <f t="shared" si="0"/>
        <v>-53.497000000001208</v>
      </c>
      <c r="E16" s="9">
        <f t="shared" si="1"/>
        <v>99.656381072279629</v>
      </c>
    </row>
    <row r="17" spans="1:5">
      <c r="A17" s="8" t="s">
        <v>9</v>
      </c>
      <c r="B17" s="11">
        <v>2560.3000000000002</v>
      </c>
      <c r="C17" s="11">
        <v>3357.7959999999998</v>
      </c>
      <c r="D17" s="9">
        <f t="shared" si="0"/>
        <v>797.49599999999964</v>
      </c>
      <c r="E17" s="9">
        <f t="shared" si="1"/>
        <v>131.14853728078739</v>
      </c>
    </row>
    <row r="18" spans="1:5">
      <c r="A18" s="8" t="s">
        <v>10</v>
      </c>
      <c r="B18" s="11">
        <v>13008.4</v>
      </c>
      <c r="C18" s="11">
        <v>12157.406999999999</v>
      </c>
      <c r="D18" s="9">
        <f t="shared" si="0"/>
        <v>-850.99300000000039</v>
      </c>
      <c r="E18" s="9">
        <f t="shared" si="1"/>
        <v>93.45812705636358</v>
      </c>
    </row>
    <row r="19" spans="1:5">
      <c r="A19" s="8" t="s">
        <v>11</v>
      </c>
      <c r="B19" s="11">
        <v>1508.3</v>
      </c>
      <c r="C19" s="11">
        <v>2009.039</v>
      </c>
      <c r="D19" s="9">
        <f t="shared" si="0"/>
        <v>500.73900000000003</v>
      </c>
      <c r="E19" s="9">
        <f t="shared" si="1"/>
        <v>133.19889942319168</v>
      </c>
    </row>
    <row r="20" spans="1:5">
      <c r="A20" s="8" t="s">
        <v>43</v>
      </c>
      <c r="B20" s="9">
        <f>B7+B9+B11+B16+B19</f>
        <v>119976.5</v>
      </c>
      <c r="C20" s="9">
        <f>C7+C9+C11+C16+C19</f>
        <v>142471.052</v>
      </c>
      <c r="D20" s="9">
        <f t="shared" si="0"/>
        <v>22494.551999999996</v>
      </c>
      <c r="E20" s="9">
        <f t="shared" si="1"/>
        <v>118.74913170495888</v>
      </c>
    </row>
    <row r="21" spans="1:5" ht="45">
      <c r="A21" s="8" t="s">
        <v>12</v>
      </c>
      <c r="B21" s="9">
        <f>B22+B24+B27+B23+B25+B26</f>
        <v>27728.699999999997</v>
      </c>
      <c r="C21" s="9">
        <f>C22+C24+C27+C23+C25+C26</f>
        <v>27706.875</v>
      </c>
      <c r="D21" s="9">
        <f t="shared" si="0"/>
        <v>-21.82499999999709</v>
      </c>
      <c r="E21" s="9">
        <f t="shared" si="1"/>
        <v>99.921290936827205</v>
      </c>
    </row>
    <row r="22" spans="1:5" ht="107.25" customHeight="1">
      <c r="A22" s="8" t="s">
        <v>45</v>
      </c>
      <c r="B22" s="11">
        <v>25391.8</v>
      </c>
      <c r="C22" s="11">
        <v>25695.716</v>
      </c>
      <c r="D22" s="9">
        <f t="shared" si="0"/>
        <v>303.91600000000108</v>
      </c>
      <c r="E22" s="9">
        <f t="shared" si="1"/>
        <v>101.19690608779213</v>
      </c>
    </row>
    <row r="23" spans="1:5" ht="92.25" customHeight="1">
      <c r="A23" s="8" t="s">
        <v>46</v>
      </c>
      <c r="B23" s="11">
        <v>602.6</v>
      </c>
      <c r="C23" s="11">
        <v>593.95399999999995</v>
      </c>
      <c r="D23" s="9">
        <f t="shared" si="0"/>
        <v>-8.6460000000000719</v>
      </c>
      <c r="E23" s="9">
        <f t="shared" si="1"/>
        <v>98.565217391304344</v>
      </c>
    </row>
    <row r="24" spans="1:5" ht="62.25" customHeight="1">
      <c r="A24" s="8" t="s">
        <v>55</v>
      </c>
      <c r="B24" s="11">
        <v>797.6</v>
      </c>
      <c r="C24" s="11">
        <v>726.17200000000003</v>
      </c>
      <c r="D24" s="9">
        <f t="shared" si="0"/>
        <v>-71.427999999999997</v>
      </c>
      <c r="E24" s="9">
        <f t="shared" si="1"/>
        <v>91.044633901705112</v>
      </c>
    </row>
    <row r="25" spans="1:5" ht="45">
      <c r="A25" s="8" t="s">
        <v>57</v>
      </c>
      <c r="B25" s="11">
        <v>132.30000000000001</v>
      </c>
      <c r="C25" s="11">
        <v>0</v>
      </c>
      <c r="D25" s="9">
        <f t="shared" si="0"/>
        <v>-132.30000000000001</v>
      </c>
      <c r="E25" s="9">
        <f t="shared" si="1"/>
        <v>0</v>
      </c>
    </row>
    <row r="26" spans="1:5" ht="60">
      <c r="A26" s="8" t="s">
        <v>56</v>
      </c>
      <c r="B26" s="11">
        <v>800.2</v>
      </c>
      <c r="C26" s="11">
        <v>687.74199999999996</v>
      </c>
      <c r="D26" s="9">
        <f t="shared" ref="D26" si="2">C26-B26</f>
        <v>-112.45800000000008</v>
      </c>
      <c r="E26" s="9">
        <f t="shared" si="1"/>
        <v>85.946263434141457</v>
      </c>
    </row>
    <row r="27" spans="1:5" ht="36" customHeight="1">
      <c r="A27" s="8" t="s">
        <v>58</v>
      </c>
      <c r="B27" s="11">
        <v>4.2</v>
      </c>
      <c r="C27" s="11">
        <v>3.2909999999999999</v>
      </c>
      <c r="D27" s="9">
        <f t="shared" si="0"/>
        <v>-0.90900000000000025</v>
      </c>
      <c r="E27" s="9">
        <f t="shared" si="1"/>
        <v>78.357142857142847</v>
      </c>
    </row>
    <row r="28" spans="1:5" ht="30">
      <c r="A28" s="8" t="s">
        <v>13</v>
      </c>
      <c r="B28" s="11">
        <v>60</v>
      </c>
      <c r="C28" s="11">
        <v>102.33799999999999</v>
      </c>
      <c r="D28" s="9">
        <f t="shared" si="0"/>
        <v>42.337999999999994</v>
      </c>
      <c r="E28" s="9">
        <f t="shared" si="1"/>
        <v>170.56333333333333</v>
      </c>
    </row>
    <row r="29" spans="1:5" ht="30">
      <c r="A29" s="8" t="s">
        <v>14</v>
      </c>
      <c r="B29" s="11">
        <v>4990.7</v>
      </c>
      <c r="C29" s="11">
        <v>5659.201</v>
      </c>
      <c r="D29" s="9">
        <f t="shared" si="0"/>
        <v>668.5010000000002</v>
      </c>
      <c r="E29" s="9">
        <f t="shared" si="1"/>
        <v>113.39493457831567</v>
      </c>
    </row>
    <row r="30" spans="1:5" ht="30">
      <c r="A30" s="8" t="s">
        <v>15</v>
      </c>
      <c r="B30" s="9">
        <f>B31+B32+B33</f>
        <v>2362.2999999999997</v>
      </c>
      <c r="C30" s="9">
        <f>C31+C32+C33</f>
        <v>1201.6949999999999</v>
      </c>
      <c r="D30" s="9">
        <f t="shared" si="0"/>
        <v>-1160.6049999999998</v>
      </c>
      <c r="E30" s="9">
        <f t="shared" si="1"/>
        <v>50.869703255302035</v>
      </c>
    </row>
    <row r="31" spans="1:5" ht="30">
      <c r="A31" s="8" t="s">
        <v>16</v>
      </c>
      <c r="B31" s="11">
        <v>152.9</v>
      </c>
      <c r="C31" s="11">
        <v>146.047</v>
      </c>
      <c r="D31" s="9">
        <f t="shared" si="0"/>
        <v>-6.8530000000000086</v>
      </c>
      <c r="E31" s="9">
        <f t="shared" si="1"/>
        <v>95.517985611510781</v>
      </c>
    </row>
    <row r="32" spans="1:5" ht="45">
      <c r="A32" s="8" t="s">
        <v>17</v>
      </c>
      <c r="B32" s="11">
        <v>2157.6999999999998</v>
      </c>
      <c r="C32" s="11">
        <v>1013.3</v>
      </c>
      <c r="D32" s="9">
        <f t="shared" si="0"/>
        <v>-1144.3999999999999</v>
      </c>
      <c r="E32" s="9">
        <f t="shared" si="1"/>
        <v>46.962042916068036</v>
      </c>
    </row>
    <row r="33" spans="1:5" ht="120">
      <c r="A33" s="8" t="s">
        <v>47</v>
      </c>
      <c r="B33" s="11">
        <v>51.7</v>
      </c>
      <c r="C33" s="11">
        <v>42.347999999999999</v>
      </c>
      <c r="D33" s="9">
        <f t="shared" si="0"/>
        <v>-9.3520000000000039</v>
      </c>
      <c r="E33" s="9">
        <f t="shared" si="1"/>
        <v>81.911025145067697</v>
      </c>
    </row>
    <row r="34" spans="1:5" ht="20.25" customHeight="1">
      <c r="A34" s="8" t="s">
        <v>18</v>
      </c>
      <c r="B34" s="11">
        <v>1475.7</v>
      </c>
      <c r="C34" s="11">
        <v>924.76800000000003</v>
      </c>
      <c r="D34" s="9">
        <f t="shared" si="0"/>
        <v>-550.93200000000002</v>
      </c>
      <c r="E34" s="9">
        <f t="shared" si="1"/>
        <v>62.666395608863589</v>
      </c>
    </row>
    <row r="35" spans="1:5">
      <c r="A35" s="8" t="s">
        <v>19</v>
      </c>
      <c r="B35" s="11">
        <v>2004.2</v>
      </c>
      <c r="C35" s="11">
        <v>3057.2</v>
      </c>
      <c r="D35" s="9">
        <f t="shared" si="0"/>
        <v>1052.9999999999998</v>
      </c>
      <c r="E35" s="9">
        <f t="shared" si="1"/>
        <v>152.53966669993014</v>
      </c>
    </row>
    <row r="36" spans="1:5" ht="17.25" customHeight="1">
      <c r="A36" s="8" t="s">
        <v>44</v>
      </c>
      <c r="B36" s="9">
        <f t="shared" ref="B36" si="3">B21+B28+B29+B30+B34+B35</f>
        <v>38621.599999999991</v>
      </c>
      <c r="C36" s="9">
        <f t="shared" ref="C36:D36" si="4">C21+C28+C29+C30+C34+C35</f>
        <v>38652.07699999999</v>
      </c>
      <c r="D36" s="9">
        <f t="shared" si="4"/>
        <v>30.477000000003045</v>
      </c>
      <c r="E36" s="9">
        <f t="shared" si="1"/>
        <v>100.0789118006504</v>
      </c>
    </row>
    <row r="37" spans="1:5" ht="31.5">
      <c r="A37" s="10" t="s">
        <v>49</v>
      </c>
      <c r="B37" s="9">
        <f>B38+B44+B45+B43</f>
        <v>457461.9</v>
      </c>
      <c r="C37" s="9">
        <f>C38+C44+C45+C43</f>
        <v>663324.30300000007</v>
      </c>
      <c r="D37" s="9">
        <f t="shared" si="0"/>
        <v>205862.40300000005</v>
      </c>
      <c r="E37" s="9">
        <f t="shared" si="1"/>
        <v>145.00099418115477</v>
      </c>
    </row>
    <row r="38" spans="1:5" ht="78.75">
      <c r="A38" s="10" t="s">
        <v>50</v>
      </c>
      <c r="B38" s="9">
        <f>B39+B40+B41+B42</f>
        <v>456949.88099999999</v>
      </c>
      <c r="C38" s="9">
        <f>C39+C40+C41+C42</f>
        <v>662441.625</v>
      </c>
      <c r="D38" s="9">
        <f t="shared" si="0"/>
        <v>205491.74400000001</v>
      </c>
      <c r="E38" s="9">
        <f t="shared" si="1"/>
        <v>144.97030255272131</v>
      </c>
    </row>
    <row r="39" spans="1:5" ht="31.5" customHeight="1">
      <c r="A39" s="8" t="s">
        <v>51</v>
      </c>
      <c r="B39" s="11">
        <v>44063</v>
      </c>
      <c r="C39" s="11">
        <v>73539.009000000005</v>
      </c>
      <c r="D39" s="9">
        <f t="shared" si="0"/>
        <v>29476.009000000005</v>
      </c>
      <c r="E39" s="9">
        <f t="shared" si="1"/>
        <v>166.89514785647822</v>
      </c>
    </row>
    <row r="40" spans="1:5" ht="34.5" customHeight="1">
      <c r="A40" s="10" t="s">
        <v>52</v>
      </c>
      <c r="B40" s="11">
        <v>199100.19399999999</v>
      </c>
      <c r="C40" s="11">
        <v>231286.59400000001</v>
      </c>
      <c r="D40" s="9">
        <f t="shared" si="0"/>
        <v>32186.400000000023</v>
      </c>
      <c r="E40" s="9">
        <f t="shared" si="1"/>
        <v>116.16593100858556</v>
      </c>
    </row>
    <row r="41" spans="1:5" ht="31.5">
      <c r="A41" s="10" t="s">
        <v>53</v>
      </c>
      <c r="B41" s="11">
        <v>213786.68700000001</v>
      </c>
      <c r="C41" s="11">
        <v>357616.022</v>
      </c>
      <c r="D41" s="9">
        <f t="shared" si="0"/>
        <v>143829.33499999999</v>
      </c>
      <c r="E41" s="9">
        <f t="shared" si="1"/>
        <v>167.27703067871573</v>
      </c>
    </row>
    <row r="42" spans="1:5" ht="18.75" customHeight="1">
      <c r="A42" s="8" t="s">
        <v>20</v>
      </c>
      <c r="B42" s="11">
        <v>0</v>
      </c>
      <c r="C42" s="11">
        <v>0</v>
      </c>
      <c r="D42" s="9">
        <f t="shared" si="0"/>
        <v>0</v>
      </c>
      <c r="E42" s="9"/>
    </row>
    <row r="43" spans="1:5" ht="30" customHeight="1">
      <c r="A43" s="8" t="s">
        <v>54</v>
      </c>
      <c r="B43" s="11">
        <v>629.94000000000005</v>
      </c>
      <c r="C43" s="11">
        <v>875.38599999999997</v>
      </c>
      <c r="D43" s="9">
        <f t="shared" si="0"/>
        <v>245.44599999999991</v>
      </c>
      <c r="E43" s="9">
        <f t="shared" si="1"/>
        <v>138.96339333904814</v>
      </c>
    </row>
    <row r="44" spans="1:5">
      <c r="A44" s="8" t="s">
        <v>21</v>
      </c>
      <c r="B44" s="11">
        <v>528.976</v>
      </c>
      <c r="C44" s="11">
        <v>186.30799999999999</v>
      </c>
      <c r="D44" s="9">
        <f t="shared" si="0"/>
        <v>-342.66800000000001</v>
      </c>
      <c r="E44" s="9">
        <f t="shared" si="1"/>
        <v>35.220501497232384</v>
      </c>
    </row>
    <row r="45" spans="1:5" ht="60">
      <c r="A45" s="8" t="s">
        <v>22</v>
      </c>
      <c r="B45" s="11">
        <v>-646.89700000000005</v>
      </c>
      <c r="C45" s="11">
        <v>-179.01599999999999</v>
      </c>
      <c r="D45" s="9">
        <f t="shared" si="0"/>
        <v>467.88100000000009</v>
      </c>
      <c r="E45" s="9">
        <f t="shared" si="1"/>
        <v>27.673029864105104</v>
      </c>
    </row>
    <row r="46" spans="1:5">
      <c r="A46" s="12" t="s">
        <v>23</v>
      </c>
      <c r="B46" s="9">
        <f>SUM(B47:B57)</f>
        <v>618477.74399999995</v>
      </c>
      <c r="C46" s="9">
        <f>SUM(C47:C57)</f>
        <v>830570.71199999994</v>
      </c>
      <c r="D46" s="9">
        <f t="shared" si="0"/>
        <v>212092.96799999999</v>
      </c>
      <c r="E46" s="9">
        <f t="shared" si="1"/>
        <v>134.2927405323093</v>
      </c>
    </row>
    <row r="47" spans="1:5">
      <c r="A47" s="12" t="s">
        <v>24</v>
      </c>
      <c r="B47" s="11">
        <v>66715.841</v>
      </c>
      <c r="C47" s="11">
        <v>90947.289000000004</v>
      </c>
      <c r="D47" s="9">
        <f t="shared" si="0"/>
        <v>24231.448000000004</v>
      </c>
      <c r="E47" s="9">
        <f t="shared" si="1"/>
        <v>136.32038154176905</v>
      </c>
    </row>
    <row r="48" spans="1:5">
      <c r="A48" s="12" t="s">
        <v>25</v>
      </c>
      <c r="B48" s="11">
        <v>2020.9</v>
      </c>
      <c r="C48" s="11">
        <v>2027.1559999999999</v>
      </c>
      <c r="D48" s="9">
        <f t="shared" si="0"/>
        <v>6.2559999999998581</v>
      </c>
      <c r="E48" s="9">
        <f t="shared" si="1"/>
        <v>100.30956504527686</v>
      </c>
    </row>
    <row r="49" spans="1:5" ht="30">
      <c r="A49" s="12" t="s">
        <v>26</v>
      </c>
      <c r="B49" s="11">
        <v>1677.2539999999999</v>
      </c>
      <c r="C49" s="11">
        <v>1771.9760000000001</v>
      </c>
      <c r="D49" s="9">
        <f t="shared" si="0"/>
        <v>94.722000000000207</v>
      </c>
      <c r="E49" s="9">
        <f t="shared" si="1"/>
        <v>105.64744516930651</v>
      </c>
    </row>
    <row r="50" spans="1:5">
      <c r="A50" s="12" t="s">
        <v>27</v>
      </c>
      <c r="B50" s="11">
        <v>21424.074000000001</v>
      </c>
      <c r="C50" s="11">
        <v>36683.298999999999</v>
      </c>
      <c r="D50" s="9">
        <f t="shared" si="0"/>
        <v>15259.224999999999</v>
      </c>
      <c r="E50" s="9">
        <f t="shared" si="1"/>
        <v>171.22466529941971</v>
      </c>
    </row>
    <row r="51" spans="1:5" ht="19.5" customHeight="1">
      <c r="A51" s="12" t="s">
        <v>28</v>
      </c>
      <c r="B51" s="11">
        <v>121056.25900000001</v>
      </c>
      <c r="C51" s="11">
        <v>176235.12</v>
      </c>
      <c r="D51" s="9">
        <f t="shared" si="0"/>
        <v>55178.86099999999</v>
      </c>
      <c r="E51" s="9">
        <f t="shared" si="1"/>
        <v>145.58117147829589</v>
      </c>
    </row>
    <row r="52" spans="1:5">
      <c r="A52" s="12" t="s">
        <v>29</v>
      </c>
      <c r="B52" s="11">
        <v>335529.39399999997</v>
      </c>
      <c r="C52" s="11">
        <v>474767.53399999999</v>
      </c>
      <c r="D52" s="9">
        <f t="shared" si="0"/>
        <v>139238.14000000001</v>
      </c>
      <c r="E52" s="9">
        <f t="shared" si="1"/>
        <v>141.49804532475628</v>
      </c>
    </row>
    <row r="53" spans="1:5">
      <c r="A53" s="8" t="s">
        <v>30</v>
      </c>
      <c r="B53" s="11">
        <v>29063.228999999999</v>
      </c>
      <c r="C53" s="11">
        <v>25845.059000000001</v>
      </c>
      <c r="D53" s="9">
        <f t="shared" si="0"/>
        <v>-3218.1699999999983</v>
      </c>
      <c r="E53" s="9">
        <f t="shared" si="1"/>
        <v>88.927004635307398</v>
      </c>
    </row>
    <row r="54" spans="1:5">
      <c r="A54" s="12" t="s">
        <v>31</v>
      </c>
      <c r="B54" s="11">
        <v>10113.611999999999</v>
      </c>
      <c r="C54" s="11">
        <v>14676.619000000001</v>
      </c>
      <c r="D54" s="9">
        <f t="shared" si="0"/>
        <v>4563.0070000000014</v>
      </c>
      <c r="E54" s="9">
        <f t="shared" si="1"/>
        <v>145.11748127177512</v>
      </c>
    </row>
    <row r="55" spans="1:5">
      <c r="A55" s="12" t="s">
        <v>32</v>
      </c>
      <c r="B55" s="11">
        <v>30483.823</v>
      </c>
      <c r="C55" s="11">
        <v>6544.6850000000004</v>
      </c>
      <c r="D55" s="9">
        <f t="shared" si="0"/>
        <v>-23939.137999999999</v>
      </c>
      <c r="E55" s="9">
        <f t="shared" si="1"/>
        <v>21.469370820057577</v>
      </c>
    </row>
    <row r="56" spans="1:5">
      <c r="A56" s="12" t="s">
        <v>33</v>
      </c>
      <c r="B56" s="11">
        <v>391.54700000000003</v>
      </c>
      <c r="C56" s="11">
        <v>1070.164</v>
      </c>
      <c r="D56" s="9">
        <f t="shared" si="0"/>
        <v>678.61699999999996</v>
      </c>
      <c r="E56" s="9">
        <f t="shared" si="1"/>
        <v>273.31686872840299</v>
      </c>
    </row>
    <row r="57" spans="1:5" ht="30">
      <c r="A57" s="12" t="s">
        <v>34</v>
      </c>
      <c r="B57" s="11">
        <v>1.8109999999999999</v>
      </c>
      <c r="C57" s="11">
        <v>1.8109999999999999</v>
      </c>
      <c r="D57" s="9">
        <f t="shared" si="0"/>
        <v>0</v>
      </c>
      <c r="E57" s="9">
        <f t="shared" si="1"/>
        <v>100</v>
      </c>
    </row>
    <row r="58" spans="1:5" ht="30">
      <c r="A58" s="1" t="s">
        <v>35</v>
      </c>
      <c r="B58" s="2">
        <f>B5-B46</f>
        <v>-2417.7439999999478</v>
      </c>
      <c r="C58" s="2">
        <f>C5-C46</f>
        <v>13876.720000000088</v>
      </c>
      <c r="D58" s="2" t="s">
        <v>36</v>
      </c>
      <c r="E58" s="2" t="s">
        <v>36</v>
      </c>
    </row>
  </sheetData>
  <mergeCells count="1">
    <mergeCell ref="A1:E1"/>
  </mergeCells>
  <pageMargins left="0.7" right="0.7" top="0.75" bottom="0.75" header="0.3" footer="0.3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2023-03-13T10:36:27Z</dcterms:modified>
</cp:coreProperties>
</file>